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2" windowHeight="927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K16" i="1" l="1"/>
  <c r="B17" i="1" l="1"/>
  <c r="K17" i="1" s="1"/>
  <c r="B18" i="1"/>
  <c r="K18" i="1" s="1"/>
  <c r="B19" i="1"/>
  <c r="K19" i="1" s="1"/>
  <c r="B20" i="1"/>
  <c r="K20" i="1" s="1"/>
  <c r="B21" i="1"/>
  <c r="K21" i="1" s="1"/>
  <c r="B22" i="1"/>
  <c r="K22" i="1" s="1"/>
  <c r="B23" i="1"/>
  <c r="K23" i="1" s="1"/>
  <c r="B24" i="1"/>
  <c r="K24" i="1" s="1"/>
  <c r="B25" i="1"/>
  <c r="K25" i="1" s="1"/>
  <c r="B26" i="1"/>
  <c r="K26" i="1" s="1"/>
  <c r="B27" i="1"/>
  <c r="K27" i="1" s="1"/>
  <c r="B28" i="1"/>
  <c r="K28" i="1" s="1"/>
  <c r="B29" i="1"/>
  <c r="K29" i="1" s="1"/>
  <c r="B30" i="1"/>
  <c r="K30" i="1" s="1"/>
  <c r="B15" i="1"/>
  <c r="K15" i="1" s="1"/>
  <c r="C31" i="1"/>
  <c r="D31" i="1"/>
  <c r="F31" i="1"/>
  <c r="G31" i="1"/>
  <c r="H31" i="1"/>
  <c r="I31" i="1"/>
  <c r="J31" i="1"/>
  <c r="E31" i="1"/>
  <c r="E59" i="1"/>
  <c r="B31" i="1" l="1"/>
  <c r="K31" i="1" s="1"/>
  <c r="G59" i="1"/>
  <c r="I59" i="1"/>
</calcChain>
</file>

<file path=xl/sharedStrings.xml><?xml version="1.0" encoding="utf-8"?>
<sst xmlns="http://schemas.openxmlformats.org/spreadsheetml/2006/main" count="59" uniqueCount="42">
  <si>
    <t>Муниципальное образование</t>
  </si>
  <si>
    <t>Иные межбюджетные трансферты, всего</t>
  </si>
  <si>
    <t>по архитектуре и градостроительной деятельности</t>
  </si>
  <si>
    <t>организация библиотечного обслуживания</t>
  </si>
  <si>
    <t>организация теплоснабжения на территории поселения</t>
  </si>
  <si>
    <t>создание, содержание и организация деятельности аварийно-спасательных служб и (или) аварийно-спасательных формирований на территории поселения</t>
  </si>
  <si>
    <t>осуществление внешнего муниципального финансового контроля</t>
  </si>
  <si>
    <t>осуществление полномочий в сфере бюджетных правоотношений</t>
  </si>
  <si>
    <t>осуществление внутреннего муниципального финансового контроля</t>
  </si>
  <si>
    <t>создание условий для обеспечения жителей поселения услугами общественного питания, торговли и бытового обслуживания в части определения порядка и условия размещения нестационарных торговых объектов на территории поселения</t>
  </si>
  <si>
    <t>Славянское городское поселение</t>
  </si>
  <si>
    <t xml:space="preserve">Анастасиевское сельское поселение </t>
  </si>
  <si>
    <t>Ачуевское сельское поселение</t>
  </si>
  <si>
    <t>сельское поселение Голубая Нива</t>
  </si>
  <si>
    <t>Забойское сельское поселение</t>
  </si>
  <si>
    <t>Кировское сельское поселение</t>
  </si>
  <si>
    <t>Коржевское сельское поселение</t>
  </si>
  <si>
    <t>Маевское сельское поселение</t>
  </si>
  <si>
    <t>Петровское сельское поселение</t>
  </si>
  <si>
    <t>Прибрежное сельское поселение</t>
  </si>
  <si>
    <t>Прикубанское сельское поселение</t>
  </si>
  <si>
    <t>Протокское сельское поселение</t>
  </si>
  <si>
    <t>Рисовое сельское поселение</t>
  </si>
  <si>
    <t>Целинное сельское поселение</t>
  </si>
  <si>
    <t>Черноерковское сельское поселение</t>
  </si>
  <si>
    <t xml:space="preserve">Итого </t>
  </si>
  <si>
    <t>в том числе по полномочиям</t>
  </si>
  <si>
    <t>2024 год</t>
  </si>
  <si>
    <t>Размещение сведений на портале «Государственных муниципальных услуг» и перевод муниципальных услуг в электронный вид</t>
  </si>
  <si>
    <t xml:space="preserve"> тысяч рублей</t>
  </si>
  <si>
    <t>тысяч рублей</t>
  </si>
  <si>
    <t>2025 год</t>
  </si>
  <si>
    <t>Славянский район</t>
  </si>
  <si>
    <t xml:space="preserve">муниципального  образования   </t>
  </si>
  <si>
    <t xml:space="preserve">Заместитель главы муниципального
образования Славянский район,
начальник финансового управления                                                                                                        В.П. Пахарь
</t>
  </si>
  <si>
    <t xml:space="preserve">Иные межбюджетные трансферты из бюджетов поселений 
на осуществление органами местного самоуправления муниципального образования Славянский район полномочий и функций органов местного самоуправления поселений Славянского района в соответствии с заключенными соглашениями на 2024 год и плановый период 2025 и 2026 годов
</t>
  </si>
  <si>
    <t xml:space="preserve">Раздел 1. Иные межбюджетные трансферты из бюджетов поселений на осуществление органами местного самоуправления муниципального образования Славянский район полномочий органов местного самоуправления поселений Славянского района в соответствии с заключенными соглашениями на 2024 год                                                                                                   
</t>
  </si>
  <si>
    <t>2026 год</t>
  </si>
  <si>
    <t xml:space="preserve">Раздел 2. Иные межбюджетные трансферты из бюджетов поселений на осуществление органами местного самоуправления муниципального образования Славянский район функций органов местного самоуправления поселений Славянского района в соответствии с заключенными соглашениями на 2024 год и плановый период 2025 и 2026 годов
</t>
  </si>
  <si>
    <t xml:space="preserve">к решению 49 сессии Совета  </t>
  </si>
  <si>
    <t>от 12.12.2023  № 3</t>
  </si>
  <si>
    <t>Приложение 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</si>
</sst>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\ _₽_-;\-* #,##0.0\ _₽_-;_-* &quot;-&quot;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/>
    <xf numFmtId="164" fontId="2" fillId="0" borderId="1" xfId="1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/>
    <xf numFmtId="0" fontId="2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horizontal="right" vertical="center"/>
    </xf>
    <xf numFmtId="164" fontId="2" fillId="0" borderId="0" xfId="1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center"/>
    </xf>
    <xf numFmtId="164" fontId="5" fillId="2" borderId="1" xfId="1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0" xfId="0" applyFont="1"/>
    <xf numFmtId="0" fontId="8" fillId="0" borderId="0" xfId="0" applyFont="1"/>
    <xf numFmtId="0" fontId="7" fillId="0" borderId="0" xfId="0" applyFont="1" applyAlignment="1">
      <alignment vertical="top"/>
    </xf>
    <xf numFmtId="165" fontId="7" fillId="0" borderId="0" xfId="0" applyNumberFormat="1" applyFont="1"/>
    <xf numFmtId="0" fontId="3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right" vertical="center" wrapText="1"/>
    </xf>
    <xf numFmtId="164" fontId="2" fillId="0" borderId="2" xfId="1" applyNumberFormat="1" applyFont="1" applyBorder="1" applyAlignment="1">
      <alignment horizontal="right" vertical="center" wrapText="1"/>
    </xf>
    <xf numFmtId="164" fontId="2" fillId="0" borderId="4" xfId="1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2" fillId="0" borderId="4" xfId="0" applyFont="1" applyBorder="1" applyAlignment="1">
      <alignment horizontal="justify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4" fillId="0" borderId="0" xfId="0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topLeftCell="A44" workbookViewId="0">
      <selection activeCell="J60" sqref="J60"/>
    </sheetView>
  </sheetViews>
  <sheetFormatPr defaultColWidth="9.109375" defaultRowHeight="13.2" x14ac:dyDescent="0.25"/>
  <cols>
    <col min="1" max="1" width="16.5546875" style="2" customWidth="1"/>
    <col min="2" max="2" width="11.44140625" style="3" customWidth="1"/>
    <col min="3" max="3" width="12.6640625" style="3" customWidth="1"/>
    <col min="4" max="4" width="13.5546875" style="3" customWidth="1"/>
    <col min="5" max="5" width="11.44140625" style="3" customWidth="1"/>
    <col min="6" max="6" width="13.44140625" style="3" customWidth="1"/>
    <col min="7" max="7" width="16.44140625" style="3" customWidth="1"/>
    <col min="8" max="8" width="12.109375" style="3" customWidth="1"/>
    <col min="9" max="9" width="11.88671875" style="3" customWidth="1"/>
    <col min="10" max="10" width="18.44140625" style="3" customWidth="1"/>
    <col min="11" max="11" width="9.5546875" style="22" bestFit="1" customWidth="1"/>
    <col min="12" max="16384" width="9.109375" style="3"/>
  </cols>
  <sheetData>
    <row r="1" spans="1:11" ht="18" x14ac:dyDescent="0.35">
      <c r="H1" s="15" t="s">
        <v>41</v>
      </c>
      <c r="I1" s="16"/>
      <c r="J1" s="16"/>
    </row>
    <row r="2" spans="1:11" ht="18" x14ac:dyDescent="0.35">
      <c r="H2" s="15" t="s">
        <v>39</v>
      </c>
      <c r="I2" s="16"/>
      <c r="J2" s="16"/>
    </row>
    <row r="3" spans="1:11" ht="18" x14ac:dyDescent="0.35">
      <c r="H3" s="15" t="s">
        <v>33</v>
      </c>
      <c r="I3" s="16"/>
      <c r="J3" s="16"/>
    </row>
    <row r="4" spans="1:11" ht="20.25" customHeight="1" x14ac:dyDescent="0.35">
      <c r="H4" s="44" t="s">
        <v>32</v>
      </c>
      <c r="I4" s="44"/>
      <c r="J4" s="44"/>
    </row>
    <row r="5" spans="1:11" customFormat="1" ht="17.25" customHeight="1" x14ac:dyDescent="0.35">
      <c r="H5" s="15" t="s">
        <v>40</v>
      </c>
      <c r="I5" s="17"/>
      <c r="J5" s="17"/>
      <c r="K5" s="23"/>
    </row>
    <row r="6" spans="1:11" customFormat="1" ht="12.6" customHeight="1" x14ac:dyDescent="0.3">
      <c r="H6" s="7"/>
      <c r="K6" s="23"/>
    </row>
    <row r="7" spans="1:11" s="7" customFormat="1" ht="74.25" customHeight="1" x14ac:dyDescent="0.35">
      <c r="A7" s="32" t="s">
        <v>35</v>
      </c>
      <c r="B7" s="32"/>
      <c r="C7" s="32"/>
      <c r="D7" s="32"/>
      <c r="E7" s="32"/>
      <c r="F7" s="32"/>
      <c r="G7" s="32"/>
      <c r="H7" s="32"/>
      <c r="I7" s="32"/>
      <c r="J7" s="32"/>
      <c r="K7" s="24"/>
    </row>
    <row r="8" spans="1:11" s="7" customFormat="1" ht="1.2" hidden="1" customHeight="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24"/>
    </row>
    <row r="9" spans="1:11" s="7" customFormat="1" ht="8.25" customHeight="1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24"/>
    </row>
    <row r="10" spans="1:11" s="7" customFormat="1" ht="57" customHeight="1" x14ac:dyDescent="0.35">
      <c r="A10" s="33" t="s">
        <v>36</v>
      </c>
      <c r="B10" s="33"/>
      <c r="C10" s="33"/>
      <c r="D10" s="33"/>
      <c r="E10" s="33"/>
      <c r="F10" s="33"/>
      <c r="G10" s="33"/>
      <c r="H10" s="33"/>
      <c r="I10" s="33"/>
      <c r="J10" s="33"/>
      <c r="K10" s="24"/>
    </row>
    <row r="11" spans="1:11" s="7" customFormat="1" ht="14.25" customHeight="1" x14ac:dyDescent="0.35">
      <c r="A11" s="6"/>
      <c r="B11" s="6"/>
      <c r="C11" s="6"/>
      <c r="D11" s="6"/>
      <c r="E11" s="6"/>
      <c r="F11" s="6"/>
      <c r="G11" s="6"/>
      <c r="H11" s="6"/>
      <c r="I11" s="35" t="s">
        <v>29</v>
      </c>
      <c r="J11" s="35"/>
      <c r="K11" s="24"/>
    </row>
    <row r="12" spans="1:11" ht="12" customHeight="1" x14ac:dyDescent="0.25">
      <c r="A12" s="31" t="s">
        <v>0</v>
      </c>
      <c r="B12" s="31" t="s">
        <v>1</v>
      </c>
      <c r="C12" s="34" t="s">
        <v>26</v>
      </c>
      <c r="D12" s="34"/>
      <c r="E12" s="34"/>
      <c r="F12" s="34"/>
      <c r="G12" s="34"/>
      <c r="H12" s="34"/>
      <c r="I12" s="34"/>
      <c r="J12" s="34"/>
    </row>
    <row r="13" spans="1:11" s="10" customFormat="1" ht="186" customHeight="1" x14ac:dyDescent="0.3">
      <c r="A13" s="31"/>
      <c r="B13" s="31"/>
      <c r="C13" s="21" t="s">
        <v>2</v>
      </c>
      <c r="D13" s="21" t="s">
        <v>3</v>
      </c>
      <c r="E13" s="21" t="s">
        <v>4</v>
      </c>
      <c r="F13" s="18" t="s">
        <v>5</v>
      </c>
      <c r="G13" s="18" t="s">
        <v>6</v>
      </c>
      <c r="H13" s="18" t="s">
        <v>7</v>
      </c>
      <c r="I13" s="18" t="s">
        <v>8</v>
      </c>
      <c r="J13" s="18" t="s">
        <v>9</v>
      </c>
      <c r="K13" s="25"/>
    </row>
    <row r="14" spans="1:11" ht="12" customHeight="1" x14ac:dyDescent="0.25">
      <c r="A14" s="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1">
        <v>7</v>
      </c>
      <c r="H14" s="21">
        <v>8</v>
      </c>
      <c r="I14" s="21">
        <v>9</v>
      </c>
      <c r="J14" s="21">
        <v>10</v>
      </c>
    </row>
    <row r="15" spans="1:11" ht="39" customHeight="1" x14ac:dyDescent="0.25">
      <c r="A15" s="8" t="s">
        <v>10</v>
      </c>
      <c r="B15" s="4">
        <f>C15+D15+E15+F15+G15+H15+I15+J15</f>
        <v>33648.200000000004</v>
      </c>
      <c r="C15" s="4">
        <v>400.6</v>
      </c>
      <c r="D15" s="4">
        <v>5751.2</v>
      </c>
      <c r="E15" s="4">
        <v>2344.9</v>
      </c>
      <c r="F15" s="4">
        <v>20975</v>
      </c>
      <c r="G15" s="4">
        <v>849.6</v>
      </c>
      <c r="H15" s="4">
        <v>2804.5</v>
      </c>
      <c r="I15" s="4">
        <v>522.4</v>
      </c>
      <c r="J15" s="4"/>
      <c r="K15" s="26">
        <f>B15+E44</f>
        <v>33699.200000000004</v>
      </c>
    </row>
    <row r="16" spans="1:11" ht="12" hidden="1" customHeight="1" x14ac:dyDescent="0.2">
      <c r="A16" s="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1">
        <v>7</v>
      </c>
      <c r="H16" s="21">
        <v>8</v>
      </c>
      <c r="I16" s="21">
        <v>9</v>
      </c>
      <c r="J16" s="21">
        <v>10</v>
      </c>
      <c r="K16" s="26">
        <f t="shared" ref="K16:K28" si="0">B16+E45</f>
        <v>33.200000000000003</v>
      </c>
    </row>
    <row r="17" spans="1:11" ht="26.25" customHeight="1" x14ac:dyDescent="0.25">
      <c r="A17" s="8" t="s">
        <v>11</v>
      </c>
      <c r="B17" s="4">
        <f>C17+D17+E17+F17+G17+H17+I17+J17</f>
        <v>860.2</v>
      </c>
      <c r="C17" s="4">
        <v>75.599999999999994</v>
      </c>
      <c r="D17" s="4"/>
      <c r="E17" s="4">
        <v>484.1</v>
      </c>
      <c r="F17" s="4"/>
      <c r="G17" s="4">
        <v>156.4</v>
      </c>
      <c r="H17" s="4"/>
      <c r="I17" s="4">
        <v>78.099999999999994</v>
      </c>
      <c r="J17" s="4">
        <v>66</v>
      </c>
      <c r="K17" s="26">
        <f t="shared" si="0"/>
        <v>891.40000000000009</v>
      </c>
    </row>
    <row r="18" spans="1:11" ht="26.25" customHeight="1" x14ac:dyDescent="0.25">
      <c r="A18" s="8" t="s">
        <v>12</v>
      </c>
      <c r="B18" s="4">
        <f>C18+D18+E18+F18+G18+H18+I18+J18</f>
        <v>109.49999999999999</v>
      </c>
      <c r="C18" s="4">
        <v>3.3</v>
      </c>
      <c r="D18" s="4"/>
      <c r="E18" s="4">
        <v>50.8</v>
      </c>
      <c r="F18" s="4"/>
      <c r="G18" s="4">
        <v>11.8</v>
      </c>
      <c r="H18" s="4">
        <v>33.4</v>
      </c>
      <c r="I18" s="4">
        <v>6.2</v>
      </c>
      <c r="J18" s="4">
        <v>4</v>
      </c>
      <c r="K18" s="26">
        <f t="shared" si="0"/>
        <v>140.69999999999999</v>
      </c>
    </row>
    <row r="19" spans="1:11" ht="26.25" customHeight="1" x14ac:dyDescent="0.25">
      <c r="A19" s="8" t="s">
        <v>13</v>
      </c>
      <c r="B19" s="4">
        <f t="shared" ref="B19:B30" si="1">C19+D19+E19+F19+G19+H19+I19+J19</f>
        <v>177.7</v>
      </c>
      <c r="C19" s="4">
        <v>8.6999999999999993</v>
      </c>
      <c r="D19" s="4"/>
      <c r="E19" s="4">
        <v>68.2</v>
      </c>
      <c r="F19" s="4"/>
      <c r="G19" s="4">
        <v>18.8</v>
      </c>
      <c r="H19" s="4">
        <v>62.4</v>
      </c>
      <c r="I19" s="4">
        <v>11.6</v>
      </c>
      <c r="J19" s="4">
        <v>8</v>
      </c>
      <c r="K19" s="26">
        <f t="shared" si="0"/>
        <v>208.89999999999998</v>
      </c>
    </row>
    <row r="20" spans="1:11" ht="26.25" customHeight="1" x14ac:dyDescent="0.2">
      <c r="A20" s="8" t="s">
        <v>14</v>
      </c>
      <c r="B20" s="4">
        <f t="shared" si="1"/>
        <v>190.20000000000002</v>
      </c>
      <c r="C20" s="4">
        <v>17</v>
      </c>
      <c r="D20" s="4"/>
      <c r="E20" s="4">
        <v>95</v>
      </c>
      <c r="F20" s="4"/>
      <c r="G20" s="4">
        <v>42.4</v>
      </c>
      <c r="H20" s="4"/>
      <c r="I20" s="4">
        <v>20.8</v>
      </c>
      <c r="J20" s="4">
        <v>15</v>
      </c>
      <c r="K20" s="26">
        <f t="shared" si="0"/>
        <v>221.4</v>
      </c>
    </row>
    <row r="21" spans="1:11" ht="26.25" customHeight="1" x14ac:dyDescent="0.2">
      <c r="A21" s="8" t="s">
        <v>15</v>
      </c>
      <c r="B21" s="4">
        <f t="shared" si="1"/>
        <v>251.39999999999998</v>
      </c>
      <c r="C21" s="20">
        <v>23.6</v>
      </c>
      <c r="D21" s="4"/>
      <c r="E21" s="4">
        <v>116</v>
      </c>
      <c r="F21" s="4"/>
      <c r="G21" s="4">
        <v>63.3</v>
      </c>
      <c r="H21" s="4"/>
      <c r="I21" s="4">
        <v>27.5</v>
      </c>
      <c r="J21" s="4">
        <v>21</v>
      </c>
      <c r="K21" s="26">
        <f t="shared" si="0"/>
        <v>282.59999999999997</v>
      </c>
    </row>
    <row r="22" spans="1:11" ht="26.25" customHeight="1" x14ac:dyDescent="0.2">
      <c r="A22" s="8" t="s">
        <v>16</v>
      </c>
      <c r="B22" s="4">
        <f t="shared" si="1"/>
        <v>261.39999999999998</v>
      </c>
      <c r="C22" s="4">
        <v>23</v>
      </c>
      <c r="D22" s="4"/>
      <c r="E22" s="4">
        <v>154.5</v>
      </c>
      <c r="F22" s="4"/>
      <c r="G22" s="4">
        <v>41.5</v>
      </c>
      <c r="H22" s="4"/>
      <c r="I22" s="4">
        <v>22.4</v>
      </c>
      <c r="J22" s="4">
        <v>20</v>
      </c>
      <c r="K22" s="26">
        <f t="shared" si="0"/>
        <v>292.59999999999997</v>
      </c>
    </row>
    <row r="23" spans="1:11" ht="26.25" customHeight="1" x14ac:dyDescent="0.2">
      <c r="A23" s="8" t="s">
        <v>17</v>
      </c>
      <c r="B23" s="4">
        <f t="shared" si="1"/>
        <v>359.20000000000005</v>
      </c>
      <c r="C23" s="4">
        <v>13.4</v>
      </c>
      <c r="D23" s="4"/>
      <c r="E23" s="4">
        <v>123.5</v>
      </c>
      <c r="F23" s="4"/>
      <c r="G23" s="4">
        <v>37.6</v>
      </c>
      <c r="H23" s="4">
        <v>145.6</v>
      </c>
      <c r="I23" s="4">
        <v>27.1</v>
      </c>
      <c r="J23" s="4">
        <v>12</v>
      </c>
      <c r="K23" s="26">
        <f t="shared" si="0"/>
        <v>390.40000000000003</v>
      </c>
    </row>
    <row r="24" spans="1:11" ht="26.25" customHeight="1" x14ac:dyDescent="0.2">
      <c r="A24" s="8" t="s">
        <v>18</v>
      </c>
      <c r="B24" s="4">
        <f t="shared" si="1"/>
        <v>910.19999999999993</v>
      </c>
      <c r="C24" s="4">
        <v>82.4</v>
      </c>
      <c r="D24" s="4"/>
      <c r="E24" s="4">
        <v>546.29999999999995</v>
      </c>
      <c r="F24" s="4"/>
      <c r="G24" s="4">
        <v>143.1</v>
      </c>
      <c r="H24" s="4"/>
      <c r="I24" s="4">
        <v>66.400000000000006</v>
      </c>
      <c r="J24" s="4">
        <v>72</v>
      </c>
      <c r="K24" s="26">
        <f t="shared" si="0"/>
        <v>941.4</v>
      </c>
    </row>
    <row r="25" spans="1:11" ht="26.25" customHeight="1" x14ac:dyDescent="0.2">
      <c r="A25" s="8" t="s">
        <v>19</v>
      </c>
      <c r="B25" s="4">
        <f t="shared" si="1"/>
        <v>762.49999999999989</v>
      </c>
      <c r="C25" s="4">
        <v>52.5</v>
      </c>
      <c r="D25" s="4"/>
      <c r="E25" s="4">
        <v>369.9</v>
      </c>
      <c r="F25" s="4"/>
      <c r="G25" s="4">
        <v>117.3</v>
      </c>
      <c r="H25" s="4">
        <v>135.19999999999999</v>
      </c>
      <c r="I25" s="4">
        <v>41.6</v>
      </c>
      <c r="J25" s="4">
        <v>46</v>
      </c>
      <c r="K25" s="26">
        <f t="shared" si="0"/>
        <v>793.69999999999993</v>
      </c>
    </row>
    <row r="26" spans="1:11" ht="26.25" customHeight="1" x14ac:dyDescent="0.25">
      <c r="A26" s="8" t="s">
        <v>20</v>
      </c>
      <c r="B26" s="4">
        <f t="shared" si="1"/>
        <v>264.89999999999998</v>
      </c>
      <c r="C26" s="4">
        <v>15</v>
      </c>
      <c r="D26" s="4"/>
      <c r="E26" s="4">
        <v>88.5</v>
      </c>
      <c r="F26" s="4"/>
      <c r="G26" s="4">
        <v>33.299999999999997</v>
      </c>
      <c r="H26" s="4">
        <v>97</v>
      </c>
      <c r="I26" s="4">
        <v>18.100000000000001</v>
      </c>
      <c r="J26" s="4">
        <v>13</v>
      </c>
      <c r="K26" s="26">
        <f t="shared" si="0"/>
        <v>296.09999999999997</v>
      </c>
    </row>
    <row r="27" spans="1:11" ht="26.25" customHeight="1" x14ac:dyDescent="0.25">
      <c r="A27" s="8" t="s">
        <v>21</v>
      </c>
      <c r="B27" s="4">
        <f t="shared" si="1"/>
        <v>600.1</v>
      </c>
      <c r="C27" s="4">
        <v>36.6</v>
      </c>
      <c r="D27" s="4"/>
      <c r="E27" s="4">
        <v>197.8</v>
      </c>
      <c r="F27" s="4"/>
      <c r="G27" s="4">
        <v>75.2</v>
      </c>
      <c r="H27" s="4">
        <v>217.9</v>
      </c>
      <c r="I27" s="4">
        <v>40.6</v>
      </c>
      <c r="J27" s="4">
        <v>32</v>
      </c>
      <c r="K27" s="26">
        <f t="shared" si="0"/>
        <v>631.30000000000007</v>
      </c>
    </row>
    <row r="28" spans="1:11" ht="26.25" customHeight="1" x14ac:dyDescent="0.25">
      <c r="A28" s="8" t="s">
        <v>22</v>
      </c>
      <c r="B28" s="4">
        <f t="shared" si="1"/>
        <v>212.39999999999998</v>
      </c>
      <c r="C28" s="4">
        <v>10.7</v>
      </c>
      <c r="D28" s="4"/>
      <c r="E28" s="4">
        <v>74.7</v>
      </c>
      <c r="F28" s="4"/>
      <c r="G28" s="4">
        <v>29.7</v>
      </c>
      <c r="H28" s="4">
        <v>73.599999999999994</v>
      </c>
      <c r="I28" s="4">
        <v>13.7</v>
      </c>
      <c r="J28" s="4">
        <v>10</v>
      </c>
      <c r="K28" s="26">
        <f t="shared" si="0"/>
        <v>243.59999999999997</v>
      </c>
    </row>
    <row r="29" spans="1:11" ht="26.25" customHeight="1" x14ac:dyDescent="0.25">
      <c r="A29" s="8" t="s">
        <v>23</v>
      </c>
      <c r="B29" s="4">
        <f t="shared" si="1"/>
        <v>213.5</v>
      </c>
      <c r="C29" s="4">
        <v>10.8</v>
      </c>
      <c r="D29" s="4"/>
      <c r="E29" s="4">
        <v>74.900000000000006</v>
      </c>
      <c r="F29" s="4"/>
      <c r="G29" s="4">
        <v>24.6</v>
      </c>
      <c r="H29" s="4">
        <v>78.599999999999994</v>
      </c>
      <c r="I29" s="4">
        <v>14.6</v>
      </c>
      <c r="J29" s="4">
        <v>10</v>
      </c>
      <c r="K29" s="26">
        <f>B29+E58</f>
        <v>244.7</v>
      </c>
    </row>
    <row r="30" spans="1:11" ht="26.25" customHeight="1" x14ac:dyDescent="0.25">
      <c r="A30" s="8" t="s">
        <v>24</v>
      </c>
      <c r="B30" s="4">
        <f t="shared" si="1"/>
        <v>345.9</v>
      </c>
      <c r="C30" s="4">
        <v>28</v>
      </c>
      <c r="D30" s="4"/>
      <c r="E30" s="4">
        <v>210.9</v>
      </c>
      <c r="F30" s="4"/>
      <c r="G30" s="4">
        <v>53.6</v>
      </c>
      <c r="H30" s="4"/>
      <c r="I30" s="4">
        <v>28.4</v>
      </c>
      <c r="J30" s="4">
        <v>25</v>
      </c>
      <c r="K30" s="26">
        <f>B30+E58</f>
        <v>377.09999999999997</v>
      </c>
    </row>
    <row r="31" spans="1:11" x14ac:dyDescent="0.25">
      <c r="A31" s="5" t="s">
        <v>25</v>
      </c>
      <c r="B31" s="4">
        <f>C31+D31+E31+F31+G31+H31+I31+J31</f>
        <v>39167.299999999996</v>
      </c>
      <c r="C31" s="4">
        <f t="shared" ref="C31:J31" si="2">C15+C17+C18+C19+C20+C21+C22+C23+C24+C25+C26+C27+C28+C29+C30</f>
        <v>801.2</v>
      </c>
      <c r="D31" s="4">
        <f t="shared" si="2"/>
        <v>5751.2</v>
      </c>
      <c r="E31" s="4">
        <f t="shared" si="2"/>
        <v>4999.9999999999991</v>
      </c>
      <c r="F31" s="4">
        <f t="shared" si="2"/>
        <v>20975</v>
      </c>
      <c r="G31" s="4">
        <f t="shared" si="2"/>
        <v>1698.1999999999996</v>
      </c>
      <c r="H31" s="4">
        <f t="shared" si="2"/>
        <v>3648.2</v>
      </c>
      <c r="I31" s="4">
        <f t="shared" si="2"/>
        <v>939.50000000000011</v>
      </c>
      <c r="J31" s="4">
        <f t="shared" si="2"/>
        <v>354</v>
      </c>
      <c r="K31" s="26">
        <f>B31+E59</f>
        <v>39655.1</v>
      </c>
    </row>
    <row r="32" spans="1:11" x14ac:dyDescent="0.25">
      <c r="A32" s="11"/>
      <c r="B32" s="12"/>
      <c r="C32" s="12"/>
      <c r="D32" s="12"/>
      <c r="E32" s="12"/>
      <c r="F32" s="12"/>
      <c r="G32" s="12"/>
      <c r="H32" s="12"/>
      <c r="I32" s="12"/>
      <c r="J32" s="12"/>
    </row>
    <row r="33" spans="1:10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</row>
    <row r="34" spans="1:10" x14ac:dyDescent="0.25">
      <c r="A34" s="11"/>
      <c r="B34" s="12"/>
      <c r="C34" s="12"/>
      <c r="D34" s="12"/>
      <c r="E34" s="12"/>
      <c r="F34" s="12"/>
      <c r="G34" s="12"/>
      <c r="H34" s="12"/>
      <c r="I34" s="12"/>
      <c r="J34" s="12"/>
    </row>
    <row r="35" spans="1:10" x14ac:dyDescent="0.25">
      <c r="A35" s="11"/>
      <c r="B35" s="12"/>
      <c r="C35" s="12"/>
      <c r="D35" s="12"/>
      <c r="E35" s="12"/>
      <c r="F35" s="12"/>
      <c r="G35" s="12"/>
      <c r="H35" s="12"/>
      <c r="I35" s="12"/>
      <c r="J35" s="12"/>
    </row>
    <row r="36" spans="1:10" x14ac:dyDescent="0.25">
      <c r="A36" s="11"/>
      <c r="B36" s="12"/>
      <c r="C36" s="12"/>
      <c r="D36" s="12"/>
      <c r="E36" s="12"/>
      <c r="F36" s="12"/>
      <c r="G36" s="12"/>
      <c r="H36" s="12"/>
      <c r="I36" s="12"/>
      <c r="J36" s="12"/>
    </row>
    <row r="37" spans="1:10" x14ac:dyDescent="0.25">
      <c r="A37" s="11"/>
      <c r="B37" s="12"/>
      <c r="C37" s="12"/>
      <c r="D37" s="12"/>
      <c r="E37" s="12"/>
      <c r="F37" s="12"/>
      <c r="G37" s="12"/>
      <c r="H37" s="12"/>
      <c r="I37" s="12"/>
      <c r="J37" s="12"/>
    </row>
    <row r="38" spans="1:10" ht="51" customHeight="1" x14ac:dyDescent="0.25">
      <c r="A38" s="27" t="s">
        <v>38</v>
      </c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13.5" customHeight="1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</row>
    <row r="40" spans="1:10" ht="19.2" customHeight="1" x14ac:dyDescent="0.25">
      <c r="J40" s="13" t="s">
        <v>30</v>
      </c>
    </row>
    <row r="41" spans="1:10" ht="4.5" customHeight="1" x14ac:dyDescent="0.25">
      <c r="J41" s="13"/>
    </row>
    <row r="42" spans="1:10" ht="25.5" customHeight="1" x14ac:dyDescent="0.25">
      <c r="A42" s="31" t="s">
        <v>0</v>
      </c>
      <c r="B42" s="31"/>
      <c r="C42" s="31"/>
      <c r="D42" s="31"/>
      <c r="E42" s="28" t="s">
        <v>28</v>
      </c>
      <c r="F42" s="30"/>
      <c r="G42" s="30"/>
      <c r="H42" s="30"/>
      <c r="I42" s="30"/>
      <c r="J42" s="29"/>
    </row>
    <row r="43" spans="1:10" x14ac:dyDescent="0.25">
      <c r="A43" s="31"/>
      <c r="B43" s="31"/>
      <c r="C43" s="31"/>
      <c r="D43" s="31"/>
      <c r="E43" s="28" t="s">
        <v>27</v>
      </c>
      <c r="F43" s="29"/>
      <c r="G43" s="28" t="s">
        <v>31</v>
      </c>
      <c r="H43" s="29"/>
      <c r="I43" s="28" t="s">
        <v>37</v>
      </c>
      <c r="J43" s="29"/>
    </row>
    <row r="44" spans="1:10" ht="14.25" customHeight="1" x14ac:dyDescent="0.25">
      <c r="A44" s="38" t="s">
        <v>10</v>
      </c>
      <c r="B44" s="39"/>
      <c r="C44" s="39"/>
      <c r="D44" s="40"/>
      <c r="E44" s="36">
        <v>51</v>
      </c>
      <c r="F44" s="37"/>
      <c r="G44" s="36">
        <v>0</v>
      </c>
      <c r="H44" s="37"/>
      <c r="I44" s="36">
        <v>0</v>
      </c>
      <c r="J44" s="37"/>
    </row>
    <row r="45" spans="1:10" ht="14.25" customHeight="1" x14ac:dyDescent="0.25">
      <c r="A45" s="38" t="s">
        <v>11</v>
      </c>
      <c r="B45" s="39"/>
      <c r="C45" s="39"/>
      <c r="D45" s="40"/>
      <c r="E45" s="36">
        <v>31.2</v>
      </c>
      <c r="F45" s="37"/>
      <c r="G45" s="36">
        <v>0</v>
      </c>
      <c r="H45" s="37"/>
      <c r="I45" s="36">
        <v>0</v>
      </c>
      <c r="J45" s="37"/>
    </row>
    <row r="46" spans="1:10" ht="14.25" customHeight="1" x14ac:dyDescent="0.25">
      <c r="A46" s="38" t="s">
        <v>12</v>
      </c>
      <c r="B46" s="39"/>
      <c r="C46" s="39"/>
      <c r="D46" s="40"/>
      <c r="E46" s="36">
        <v>31.2</v>
      </c>
      <c r="F46" s="37"/>
      <c r="G46" s="36">
        <v>0</v>
      </c>
      <c r="H46" s="37"/>
      <c r="I46" s="36">
        <v>0</v>
      </c>
      <c r="J46" s="37"/>
    </row>
    <row r="47" spans="1:10" ht="14.25" customHeight="1" x14ac:dyDescent="0.25">
      <c r="A47" s="38" t="s">
        <v>13</v>
      </c>
      <c r="B47" s="39"/>
      <c r="C47" s="39"/>
      <c r="D47" s="40"/>
      <c r="E47" s="36">
        <v>31.2</v>
      </c>
      <c r="F47" s="37"/>
      <c r="G47" s="36">
        <v>0</v>
      </c>
      <c r="H47" s="37"/>
      <c r="I47" s="36">
        <v>0</v>
      </c>
      <c r="J47" s="37"/>
    </row>
    <row r="48" spans="1:10" ht="14.25" customHeight="1" x14ac:dyDescent="0.25">
      <c r="A48" s="38" t="s">
        <v>14</v>
      </c>
      <c r="B48" s="39"/>
      <c r="C48" s="39"/>
      <c r="D48" s="40"/>
      <c r="E48" s="36">
        <v>31.2</v>
      </c>
      <c r="F48" s="37"/>
      <c r="G48" s="36">
        <v>0</v>
      </c>
      <c r="H48" s="37"/>
      <c r="I48" s="36">
        <v>0</v>
      </c>
      <c r="J48" s="37"/>
    </row>
    <row r="49" spans="1:10" ht="14.25" customHeight="1" x14ac:dyDescent="0.25">
      <c r="A49" s="38" t="s">
        <v>15</v>
      </c>
      <c r="B49" s="39"/>
      <c r="C49" s="39"/>
      <c r="D49" s="40"/>
      <c r="E49" s="36">
        <v>31.2</v>
      </c>
      <c r="F49" s="37"/>
      <c r="G49" s="36">
        <v>0</v>
      </c>
      <c r="H49" s="37"/>
      <c r="I49" s="36">
        <v>0</v>
      </c>
      <c r="J49" s="37"/>
    </row>
    <row r="50" spans="1:10" ht="14.25" customHeight="1" x14ac:dyDescent="0.25">
      <c r="A50" s="38" t="s">
        <v>16</v>
      </c>
      <c r="B50" s="39"/>
      <c r="C50" s="39"/>
      <c r="D50" s="40"/>
      <c r="E50" s="36">
        <v>31.2</v>
      </c>
      <c r="F50" s="37"/>
      <c r="G50" s="36">
        <v>0</v>
      </c>
      <c r="H50" s="37"/>
      <c r="I50" s="36">
        <v>0</v>
      </c>
      <c r="J50" s="37"/>
    </row>
    <row r="51" spans="1:10" ht="14.25" customHeight="1" x14ac:dyDescent="0.25">
      <c r="A51" s="38" t="s">
        <v>17</v>
      </c>
      <c r="B51" s="39"/>
      <c r="C51" s="39"/>
      <c r="D51" s="40"/>
      <c r="E51" s="36">
        <v>31.2</v>
      </c>
      <c r="F51" s="37"/>
      <c r="G51" s="36">
        <v>0</v>
      </c>
      <c r="H51" s="37"/>
      <c r="I51" s="36">
        <v>0</v>
      </c>
      <c r="J51" s="37"/>
    </row>
    <row r="52" spans="1:10" ht="14.25" customHeight="1" x14ac:dyDescent="0.25">
      <c r="A52" s="38" t="s">
        <v>18</v>
      </c>
      <c r="B52" s="39"/>
      <c r="C52" s="39"/>
      <c r="D52" s="40"/>
      <c r="E52" s="36">
        <v>31.2</v>
      </c>
      <c r="F52" s="37"/>
      <c r="G52" s="36">
        <v>0</v>
      </c>
      <c r="H52" s="37"/>
      <c r="I52" s="36">
        <v>0</v>
      </c>
      <c r="J52" s="37"/>
    </row>
    <row r="53" spans="1:10" ht="14.25" customHeight="1" x14ac:dyDescent="0.25">
      <c r="A53" s="38" t="s">
        <v>19</v>
      </c>
      <c r="B53" s="39"/>
      <c r="C53" s="39"/>
      <c r="D53" s="40"/>
      <c r="E53" s="36">
        <v>31.2</v>
      </c>
      <c r="F53" s="37"/>
      <c r="G53" s="36">
        <v>0</v>
      </c>
      <c r="H53" s="37"/>
      <c r="I53" s="36">
        <v>0</v>
      </c>
      <c r="J53" s="37"/>
    </row>
    <row r="54" spans="1:10" ht="14.25" customHeight="1" x14ac:dyDescent="0.25">
      <c r="A54" s="38" t="s">
        <v>20</v>
      </c>
      <c r="B54" s="39"/>
      <c r="C54" s="39"/>
      <c r="D54" s="40"/>
      <c r="E54" s="36">
        <v>31.2</v>
      </c>
      <c r="F54" s="37"/>
      <c r="G54" s="36">
        <v>0</v>
      </c>
      <c r="H54" s="37"/>
      <c r="I54" s="36">
        <v>0</v>
      </c>
      <c r="J54" s="37"/>
    </row>
    <row r="55" spans="1:10" ht="14.25" customHeight="1" x14ac:dyDescent="0.25">
      <c r="A55" s="38" t="s">
        <v>21</v>
      </c>
      <c r="B55" s="39"/>
      <c r="C55" s="39"/>
      <c r="D55" s="40"/>
      <c r="E55" s="36">
        <v>31.2</v>
      </c>
      <c r="F55" s="37"/>
      <c r="G55" s="36">
        <v>0</v>
      </c>
      <c r="H55" s="37"/>
      <c r="I55" s="36">
        <v>0</v>
      </c>
      <c r="J55" s="37"/>
    </row>
    <row r="56" spans="1:10" ht="14.25" customHeight="1" x14ac:dyDescent="0.25">
      <c r="A56" s="38" t="s">
        <v>22</v>
      </c>
      <c r="B56" s="39"/>
      <c r="C56" s="39"/>
      <c r="D56" s="40"/>
      <c r="E56" s="36">
        <v>31.2</v>
      </c>
      <c r="F56" s="37"/>
      <c r="G56" s="36">
        <v>0</v>
      </c>
      <c r="H56" s="37"/>
      <c r="I56" s="36">
        <v>0</v>
      </c>
      <c r="J56" s="37"/>
    </row>
    <row r="57" spans="1:10" ht="14.25" customHeight="1" x14ac:dyDescent="0.25">
      <c r="A57" s="38" t="s">
        <v>23</v>
      </c>
      <c r="B57" s="39"/>
      <c r="C57" s="39"/>
      <c r="D57" s="40"/>
      <c r="E57" s="36">
        <v>31.2</v>
      </c>
      <c r="F57" s="37"/>
      <c r="G57" s="36">
        <v>0</v>
      </c>
      <c r="H57" s="37"/>
      <c r="I57" s="36">
        <v>0</v>
      </c>
      <c r="J57" s="37"/>
    </row>
    <row r="58" spans="1:10" ht="14.25" customHeight="1" x14ac:dyDescent="0.25">
      <c r="A58" s="38" t="s">
        <v>24</v>
      </c>
      <c r="B58" s="39"/>
      <c r="C58" s="39"/>
      <c r="D58" s="40"/>
      <c r="E58" s="36">
        <v>31.2</v>
      </c>
      <c r="F58" s="37"/>
      <c r="G58" s="36">
        <v>0</v>
      </c>
      <c r="H58" s="37"/>
      <c r="I58" s="36">
        <v>0</v>
      </c>
      <c r="J58" s="37"/>
    </row>
    <row r="59" spans="1:10" x14ac:dyDescent="0.25">
      <c r="A59" s="41" t="s">
        <v>25</v>
      </c>
      <c r="B59" s="42"/>
      <c r="C59" s="42"/>
      <c r="D59" s="43"/>
      <c r="E59" s="36">
        <f>E44+E45+E46+E47+E48+E49+E50+E51+E52+E53+E54+E56+E55+E57+E58</f>
        <v>487.7999999999999</v>
      </c>
      <c r="F59" s="37"/>
      <c r="G59" s="36">
        <f t="shared" ref="G59" si="3">G44+G45+G46+G47+G48+G49+G50+G51+G52+G53+G54+G56+G55+G57+G58</f>
        <v>0</v>
      </c>
      <c r="H59" s="37"/>
      <c r="I59" s="36">
        <f t="shared" ref="I59" si="4">I44+I45+I46+I47+I48+I49+I50+I51+I52+I53+I54+I56+I55+I57+I58</f>
        <v>0</v>
      </c>
      <c r="J59" s="37"/>
    </row>
    <row r="60" spans="1:10" ht="18" x14ac:dyDescent="0.25">
      <c r="J60" s="19"/>
    </row>
    <row r="62" spans="1:10" ht="15" customHeight="1" x14ac:dyDescent="0.25">
      <c r="A62" s="44" t="s">
        <v>34</v>
      </c>
      <c r="B62" s="44"/>
      <c r="C62" s="44"/>
      <c r="D62" s="44"/>
      <c r="E62" s="44"/>
      <c r="F62" s="44"/>
      <c r="G62" s="44"/>
      <c r="H62" s="44"/>
      <c r="I62" s="44"/>
      <c r="J62" s="44"/>
    </row>
    <row r="63" spans="1:10" ht="81.75" customHeight="1" x14ac:dyDescent="0.25">
      <c r="A63" s="44"/>
      <c r="B63" s="44"/>
      <c r="C63" s="44"/>
      <c r="D63" s="44"/>
      <c r="E63" s="44"/>
      <c r="F63" s="44"/>
      <c r="G63" s="44"/>
      <c r="H63" s="44"/>
      <c r="I63" s="44"/>
      <c r="J63" s="44"/>
    </row>
  </sheetData>
  <mergeCells count="78">
    <mergeCell ref="A62:J63"/>
    <mergeCell ref="H4:J4"/>
    <mergeCell ref="I54:J54"/>
    <mergeCell ref="I55:J55"/>
    <mergeCell ref="I56:J56"/>
    <mergeCell ref="I57:J57"/>
    <mergeCell ref="I58:J58"/>
    <mergeCell ref="I59:J59"/>
    <mergeCell ref="G57:H57"/>
    <mergeCell ref="G58:H58"/>
    <mergeCell ref="G59:H59"/>
    <mergeCell ref="I44:J44"/>
    <mergeCell ref="I45:J45"/>
    <mergeCell ref="I46:J46"/>
    <mergeCell ref="I47:J47"/>
    <mergeCell ref="I48:J48"/>
    <mergeCell ref="I49:J49"/>
    <mergeCell ref="I50:J50"/>
    <mergeCell ref="E57:F57"/>
    <mergeCell ref="E58:F58"/>
    <mergeCell ref="I51:J51"/>
    <mergeCell ref="I52:J52"/>
    <mergeCell ref="I53:J53"/>
    <mergeCell ref="E59:F59"/>
    <mergeCell ref="G49:H49"/>
    <mergeCell ref="G50:H50"/>
    <mergeCell ref="E50:F50"/>
    <mergeCell ref="E51:F51"/>
    <mergeCell ref="E52:F52"/>
    <mergeCell ref="E53:F53"/>
    <mergeCell ref="E54:F54"/>
    <mergeCell ref="E55:F55"/>
    <mergeCell ref="G54:H54"/>
    <mergeCell ref="G55:H55"/>
    <mergeCell ref="E56:F56"/>
    <mergeCell ref="A58:D58"/>
    <mergeCell ref="A59:D59"/>
    <mergeCell ref="E44:F44"/>
    <mergeCell ref="E45:F45"/>
    <mergeCell ref="E46:F46"/>
    <mergeCell ref="E47:F47"/>
    <mergeCell ref="E48:F48"/>
    <mergeCell ref="E49:F49"/>
    <mergeCell ref="A48:D48"/>
    <mergeCell ref="A49:D49"/>
    <mergeCell ref="A50:D50"/>
    <mergeCell ref="A51:D51"/>
    <mergeCell ref="A52:D52"/>
    <mergeCell ref="A53:D53"/>
    <mergeCell ref="A44:D44"/>
    <mergeCell ref="A45:D45"/>
    <mergeCell ref="A56:D56"/>
    <mergeCell ref="A57:D57"/>
    <mergeCell ref="G56:H56"/>
    <mergeCell ref="A54:D54"/>
    <mergeCell ref="A55:D55"/>
    <mergeCell ref="A46:D46"/>
    <mergeCell ref="A47:D47"/>
    <mergeCell ref="G51:H51"/>
    <mergeCell ref="G52:H52"/>
    <mergeCell ref="G53:H53"/>
    <mergeCell ref="G44:H44"/>
    <mergeCell ref="G45:H45"/>
    <mergeCell ref="G46:H46"/>
    <mergeCell ref="G47:H47"/>
    <mergeCell ref="G48:H48"/>
    <mergeCell ref="A38:J38"/>
    <mergeCell ref="E43:F43"/>
    <mergeCell ref="E42:J42"/>
    <mergeCell ref="A42:D43"/>
    <mergeCell ref="A7:J7"/>
    <mergeCell ref="A10:J10"/>
    <mergeCell ref="A12:A13"/>
    <mergeCell ref="B12:B13"/>
    <mergeCell ref="C12:J12"/>
    <mergeCell ref="I43:J43"/>
    <mergeCell ref="G43:H43"/>
    <mergeCell ref="I11:J11"/>
  </mergeCells>
  <pageMargins left="0.78740157480314965" right="0.78740157480314965" top="1.1811023622047245" bottom="0.39370078740157483" header="0.19685039370078741" footer="0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cp:lastPrinted>2023-10-19T05:46:42Z</cp:lastPrinted>
  <dcterms:created xsi:type="dcterms:W3CDTF">2021-11-03T07:24:25Z</dcterms:created>
  <dcterms:modified xsi:type="dcterms:W3CDTF">2024-07-22T06:04:43Z</dcterms:modified>
</cp:coreProperties>
</file>